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bảng tính" sheetId="1" r:id="rId1"/>
    <sheet name="bảng dò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5" i="1" l="1"/>
  <c r="G6" i="1"/>
  <c r="G11" i="1"/>
  <c r="J11" i="1" s="1"/>
  <c r="G10" i="1"/>
  <c r="J10" i="1" s="1"/>
  <c r="G7" i="1"/>
  <c r="J7" i="1" s="1"/>
  <c r="G5" i="1"/>
  <c r="J5" i="1" s="1"/>
  <c r="J8" i="1"/>
  <c r="J9" i="1"/>
  <c r="J12" i="1"/>
  <c r="J13" i="1"/>
  <c r="J4" i="1"/>
  <c r="G4" i="1"/>
  <c r="G8" i="1"/>
  <c r="G9" i="1"/>
  <c r="G12" i="1"/>
  <c r="G13" i="1"/>
  <c r="I5" i="1"/>
  <c r="I6" i="1"/>
  <c r="I7" i="1"/>
  <c r="I8" i="1"/>
  <c r="I10" i="1"/>
  <c r="I11" i="1"/>
  <c r="I13" i="1"/>
  <c r="I4" i="1"/>
  <c r="H5" i="1"/>
  <c r="H6" i="1"/>
  <c r="H7" i="1"/>
  <c r="H8" i="1"/>
  <c r="H9" i="1"/>
  <c r="H10" i="1"/>
  <c r="H11" i="1"/>
  <c r="H12" i="1"/>
  <c r="H13" i="1"/>
  <c r="H4" i="1"/>
  <c r="C4" i="1"/>
  <c r="F5" i="1"/>
  <c r="F6" i="1"/>
  <c r="F7" i="1"/>
  <c r="F8" i="1"/>
  <c r="F9" i="1"/>
  <c r="F10" i="1"/>
  <c r="F11" i="1"/>
  <c r="F12" i="1"/>
  <c r="F13" i="1"/>
  <c r="F4" i="1"/>
  <c r="C5" i="1"/>
  <c r="C6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<sst xmlns="http://schemas.openxmlformats.org/spreadsheetml/2006/main" count="54" uniqueCount="34">
  <si>
    <t>BẢNG TÍNH CÔNG TÁC PHÍ QUÝ 1_2017</t>
  </si>
  <si>
    <t>STT</t>
  </si>
  <si>
    <t>Mã vùng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</si>
  <si>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</si>
  <si>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</si>
  <si>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</si>
  <si>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</si>
  <si>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</si>
  <si>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</si>
  <si>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</si>
  <si>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</si>
  <si>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</si>
  <si>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Tên vùng</t>
  </si>
  <si>
    <t>Ngày đi</t>
  </si>
  <si>
    <t>Ngày về</t>
  </si>
  <si>
    <t>Số ngày công tác</t>
  </si>
  <si>
    <t>Hệ số nhân viên</t>
  </si>
  <si>
    <t>Đơn giá ngày</t>
  </si>
  <si>
    <t>Công tác phí</t>
  </si>
  <si>
    <t>Tổng:</t>
  </si>
  <si>
    <t>3 ký tự cuối cùng của mã công tác</t>
  </si>
  <si>
    <t>SPA</t>
  </si>
  <si>
    <t>Bảng hệ số công tác</t>
  </si>
  <si>
    <t>Ký tự thứ 3 của mã công tác</t>
  </si>
  <si>
    <t>Hệ số công tác</t>
  </si>
  <si>
    <t>1.1</t>
  </si>
  <si>
    <t>1.25</t>
  </si>
  <si>
    <t>1.40</t>
  </si>
  <si>
    <t>Sapa</t>
  </si>
  <si>
    <t>Huế</t>
  </si>
  <si>
    <t>Sài gòn</t>
  </si>
  <si>
    <t>HUE</t>
  </si>
  <si>
    <t>SAG</t>
  </si>
  <si>
    <t>công tác phí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</si>
</sst>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0.00.000"/>
    <numFmt numFmtId="167" formatCode="dd/mm/yy"/>
    <numFmt numFmtId="168" formatCode="0.000"/>
  </numFmts>
  <fonts count="2" x14ac:knownFonts="1">
    <font>
      <sz val="11"/>
      <color theme="1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6" fontId="0" fillId="0" borderId="1" xfId="0" applyNumberFormat="1" applyBorder="1" applyAlignment="1">
      <alignment vertical="center"/>
    </xf>
    <xf numFmtId="167" fontId="0" fillId="0" borderId="1" xfId="0" applyNumberFormat="1" applyBorder="1"/>
    <xf numFmtId="167" fontId="0" fillId="0" borderId="1" xfId="0" applyNumberFormat="1" applyBorder="1" applyAlignment="1">
      <alignment horizontal="center" vertical="center"/>
    </xf>
    <xf numFmtId="168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0" fillId="0" borderId="1" xfId="0" applyNumberFormat="1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tabSelected="1" workbookViewId="0">
      <selection activeCell="J15" sqref="J15"/>
    </sheetView>
  </sheetViews>
  <sheetFormatPr defaultRowHeight="14.25" x14ac:dyDescent="0.2"/>
  <cols>
    <col min="3" max="5" width="9.875" bestFit="1" customWidth="1"/>
    <col min="6" max="6" width="16" bestFit="1" customWidth="1"/>
    <col min="7" max="7" width="15.375" bestFit="1" customWidth="1"/>
    <col min="8" max="8" width="12.5" bestFit="1" customWidth="1"/>
    <col min="9" max="9" width="14.125" bestFit="1" customWidth="1"/>
    <col min="10" max="10" width="22.25" bestFit="1" customWidth="1"/>
  </cols>
  <sheetData>
    <row r="1" spans="1:10" ht="1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2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11" t="s">
        <v>24</v>
      </c>
      <c r="J2" s="3" t="s">
        <v>18</v>
      </c>
    </row>
    <row r="3" spans="1:10" ht="15" customHeight="1" x14ac:dyDescent="0.2">
      <c r="A3" s="3"/>
      <c r="B3" s="3"/>
      <c r="C3" s="3"/>
      <c r="D3" s="3"/>
      <c r="E3" s="3"/>
      <c r="F3" s="3"/>
      <c r="G3" s="3"/>
      <c r="H3" s="3"/>
      <c r="I3" s="12"/>
      <c r="J3" s="3"/>
    </row>
    <row r="4" spans="1:10" x14ac:dyDescent="0.2">
      <c r="A4" s="1">
        <v>1</v>
      </c>
      <c r="B4" s="1" t="s">
        <v>3</v>
      </c>
      <c r="C4" s="1" t="str">
        <f>VLOOKUP(RIGHT(B4,3),'bảng dò'!$A$2:$E$5,2,0)</f>
        <v>Sapa</v>
      </c>
      <c r="D4" s="8">
        <v>42537</v>
      </c>
      <c r="E4" s="9">
        <v>42539</v>
      </c>
      <c r="F4" s="1">
        <f>E4-D4+1</f>
        <v>3</v>
      </c>
      <c r="G4" s="13" t="str">
        <f>IF(VALUE(MID(B4,4,1))="0","1,1",IF(VALUE(MID(B4,4,1))="1","1","0,95"))</f>
        <v>0,95</v>
      </c>
      <c r="H4" s="10">
        <f>VLOOKUP(RIGHT(B4,3),'bảng dò'!$A$3:$E$6,IF(MID(B4,3,1)="2",3,IF(MID(B4,3,1)="3","4","5")),0)</f>
        <v>780</v>
      </c>
      <c r="I4" s="1">
        <f>HLOOKUP(MID(C4,1,4),$C$38:$F$39,2,0)</f>
        <v>62746250</v>
      </c>
      <c r="J4" s="14">
        <f>F4*H4*I4*G4</f>
        <v>139484913750</v>
      </c>
    </row>
    <row r="5" spans="1:10" x14ac:dyDescent="0.2">
      <c r="A5" s="1">
        <v>2</v>
      </c>
      <c r="B5" s="1" t="s">
        <v>4</v>
      </c>
      <c r="C5" s="1" t="str">
        <f>VLOOKUP(RIGHT(B5,3),'bảng dò'!$A$2:$E$5,2,0)</f>
        <v>Huế</v>
      </c>
      <c r="D5" s="8">
        <v>42530</v>
      </c>
      <c r="E5" s="9">
        <v>42551</v>
      </c>
      <c r="F5" s="1">
        <f t="shared" ref="F5:F13" si="0">E5-D5+1</f>
        <v>22</v>
      </c>
      <c r="G5" s="13" t="str">
        <f>IF(MID(B5,4,1)="0","1;1",IF(MID(B5,4,1)="1","1","0,95"))</f>
        <v>0,95</v>
      </c>
      <c r="H5" s="10">
        <f>VLOOKUP(RIGHT(B5,3),'bảng dò'!$A$3:$E$6,IF(MID(B5,3,1)="2",3,IF(MID(B5,3,1)="3","4","5")),0)</f>
        <v>580</v>
      </c>
      <c r="I5" s="1">
        <f>HLOOKUP(MID(C5,1,4),$C$38:$F$39,2,0)</f>
        <v>26196250</v>
      </c>
      <c r="J5" s="14">
        <f t="shared" ref="J5:J13" si="1">F5*H5*I5*G5</f>
        <v>317550942500</v>
      </c>
    </row>
    <row r="6" spans="1:10" x14ac:dyDescent="0.2">
      <c r="A6" s="1">
        <v>3</v>
      </c>
      <c r="B6" s="1" t="s">
        <v>5</v>
      </c>
      <c r="C6" s="1" t="str">
        <f>VLOOKUP(RIGHT(B6,3),'bảng dò'!$A$2:$E$5,2,0)</f>
        <v>Sapa</v>
      </c>
      <c r="D6" s="8">
        <v>42514</v>
      </c>
      <c r="E6" s="9">
        <v>42548</v>
      </c>
      <c r="F6" s="1">
        <f t="shared" si="0"/>
        <v>35</v>
      </c>
      <c r="G6" s="13" t="str">
        <f>IF(MID(B6,4,1)="0","1,1",IF(MID(B6,4,1)="1","1","0,95"))</f>
        <v>1</v>
      </c>
      <c r="H6" s="10">
        <f>VLOOKUP(RIGHT(B6,3),'bảng dò'!$A$3:$E$6,IF(MID(B6,3,1)="2",3,IF(MID(B6,3,1)="3","4","5")),0)</f>
        <v>750</v>
      </c>
      <c r="I6" s="1">
        <f>HLOOKUP(MID(C6,1,4),$C$38:$F$39,2,0)</f>
        <v>62746250</v>
      </c>
      <c r="J6" s="14">
        <v>324256185000</v>
      </c>
    </row>
    <row r="7" spans="1:10" x14ac:dyDescent="0.2">
      <c r="A7" s="1">
        <v>4</v>
      </c>
      <c r="B7" s="1" t="s">
        <v>6</v>
      </c>
      <c r="C7" s="1" t="str">
        <f>VLOOKUP(RIGHT(B7,3),'bảng dò'!$A$2:$E$5,2,0)</f>
        <v>Huế</v>
      </c>
      <c r="D7" s="8">
        <v>42520</v>
      </c>
      <c r="E7" s="9">
        <v>42523</v>
      </c>
      <c r="F7" s="1">
        <f t="shared" si="0"/>
        <v>4</v>
      </c>
      <c r="G7" s="13" t="str">
        <f>IF(MID(B7,4,1)="0","1;1",IF(MID(B7,4,1)="1","1","0,95"))</f>
        <v>0,95</v>
      </c>
      <c r="H7" s="10">
        <f>VLOOKUP(RIGHT(B7,3),'bảng dò'!$A$3:$E$6,IF(MID(B7,3,1)="2",3,IF(MID(B7,3,1)="3","4","5")),0)</f>
        <v>600</v>
      </c>
      <c r="I7" s="1">
        <f>HLOOKUP(MID(C7,1,4),$C$38:$F$39,2,0)</f>
        <v>26196250</v>
      </c>
      <c r="J7" s="14">
        <f t="shared" si="1"/>
        <v>59727450000</v>
      </c>
    </row>
    <row r="8" spans="1:10" x14ac:dyDescent="0.2">
      <c r="A8" s="1">
        <v>5</v>
      </c>
      <c r="B8" s="1" t="s">
        <v>7</v>
      </c>
      <c r="C8" s="1" t="str">
        <f>VLOOKUP(RIGHT(B8,3),'bảng dò'!$A$2:$E$5,2,0)</f>
        <v>Sapa</v>
      </c>
      <c r="D8" s="8">
        <v>42521</v>
      </c>
      <c r="E8" s="9">
        <v>42530</v>
      </c>
      <c r="F8" s="1">
        <f t="shared" si="0"/>
        <v>10</v>
      </c>
      <c r="G8" s="13" t="str">
        <f t="shared" ref="G5:G13" si="2">IF(MID(B8,4,1)="0","1;1",IF(MID(B8,4,1)="1","1","0;95"))</f>
        <v>1</v>
      </c>
      <c r="H8" s="10">
        <f>VLOOKUP(RIGHT(B8,3),'bảng dò'!$A$3:$E$6,IF(MID(B8,3,1)="2",3,IF(MID(B8,3,1)="3","4","5")),0)</f>
        <v>790</v>
      </c>
      <c r="I8" s="1">
        <f>HLOOKUP(MID(C8,1,4),$C$38:$F$39,2,0)</f>
        <v>62746250</v>
      </c>
      <c r="J8" s="14">
        <f t="shared" si="1"/>
        <v>495695375000</v>
      </c>
    </row>
    <row r="9" spans="1:10" x14ac:dyDescent="0.2">
      <c r="A9" s="1">
        <v>6</v>
      </c>
      <c r="B9" s="1" t="s">
        <v>8</v>
      </c>
      <c r="C9" s="1" t="str">
        <f>VLOOKUP(RIGHT(B9,3),'bảng dò'!$A$2:$E$5,2,0)</f>
        <v>Sài gòn</v>
      </c>
      <c r="D9" s="8">
        <v>42549</v>
      </c>
      <c r="E9" s="9">
        <v>42560</v>
      </c>
      <c r="F9" s="1">
        <f t="shared" si="0"/>
        <v>12</v>
      </c>
      <c r="G9" s="13" t="str">
        <f t="shared" si="2"/>
        <v>1</v>
      </c>
      <c r="H9" s="10">
        <f>VLOOKUP(RIGHT(B9,3),'bảng dò'!$A$3:$E$6,IF(MID(B9,3,1)="2",3,IF(MID(B9,3,1)="3","4","5")),0)</f>
        <v>500</v>
      </c>
      <c r="I9" s="1">
        <v>7645000</v>
      </c>
      <c r="J9" s="14">
        <f t="shared" si="1"/>
        <v>45870000000</v>
      </c>
    </row>
    <row r="10" spans="1:10" x14ac:dyDescent="0.2">
      <c r="A10" s="1">
        <v>7</v>
      </c>
      <c r="B10" s="1" t="s">
        <v>9</v>
      </c>
      <c r="C10" s="1" t="str">
        <f>VLOOKUP(RIGHT(B10,3),'bảng dò'!$A$2:$E$5,2,0)</f>
        <v>Sapa</v>
      </c>
      <c r="D10" s="8">
        <v>42487</v>
      </c>
      <c r="E10" s="9">
        <v>42495</v>
      </c>
      <c r="F10" s="1">
        <f t="shared" si="0"/>
        <v>9</v>
      </c>
      <c r="G10" s="13" t="str">
        <f>IF(MID(B10,4,1)="0","1;1",IF(MID(B10,4,1)="1","1","0,95"))</f>
        <v>0,95</v>
      </c>
      <c r="H10" s="10">
        <f>VLOOKUP(RIGHT(B10,3),'bảng dò'!$A$3:$E$6,IF(MID(B10,3,1)="2",3,IF(MID(B10,3,1)="3","4","5")),0)</f>
        <v>780</v>
      </c>
      <c r="I10" s="1">
        <f>HLOOKUP(MID(C10,1,4),$C$38:$F$39,2,0)</f>
        <v>62746250</v>
      </c>
      <c r="J10" s="14">
        <f t="shared" si="1"/>
        <v>418454741250</v>
      </c>
    </row>
    <row r="11" spans="1:10" x14ac:dyDescent="0.2">
      <c r="A11" s="1">
        <v>8</v>
      </c>
      <c r="B11" s="1" t="s">
        <v>10</v>
      </c>
      <c r="C11" s="1" t="str">
        <f>VLOOKUP(RIGHT(B11,3),'bảng dò'!$A$2:$E$5,2,0)</f>
        <v>Huế</v>
      </c>
      <c r="D11" s="8">
        <v>42482</v>
      </c>
      <c r="E11" s="9">
        <v>42510</v>
      </c>
      <c r="F11" s="1">
        <f t="shared" si="0"/>
        <v>29</v>
      </c>
      <c r="G11" s="13" t="str">
        <f>IF(MID(B11,4,1)="0","1,1",IF(MID(B11,4,1)="1","1","0,95"))</f>
        <v>1,1</v>
      </c>
      <c r="H11" s="10">
        <f>VLOOKUP(RIGHT(B11,3),'bảng dò'!$A$3:$E$6,IF(MID(B11,3,1)="2",3,IF(MID(B11,3,1)="3","4","5")),0)</f>
        <v>580</v>
      </c>
      <c r="I11" s="1">
        <f>HLOOKUP(MID(C11,1,4),$C$38:$F$39,2,0)</f>
        <v>26196250</v>
      </c>
      <c r="J11" s="14">
        <f t="shared" si="1"/>
        <v>484683017500.00006</v>
      </c>
    </row>
    <row r="12" spans="1:10" x14ac:dyDescent="0.2">
      <c r="A12" s="1">
        <v>9</v>
      </c>
      <c r="B12" s="1" t="s">
        <v>11</v>
      </c>
      <c r="C12" s="1" t="str">
        <f>VLOOKUP(RIGHT(B12,3),'bảng dò'!$A$2:$E$5,2,0)</f>
        <v>Sài gòn</v>
      </c>
      <c r="D12" s="8">
        <v>42461</v>
      </c>
      <c r="E12" s="9">
        <v>42490</v>
      </c>
      <c r="F12" s="1">
        <f t="shared" si="0"/>
        <v>30</v>
      </c>
      <c r="G12" s="13" t="str">
        <f t="shared" si="2"/>
        <v>1</v>
      </c>
      <c r="H12" s="10">
        <f>VLOOKUP(RIGHT(B12,3),'bảng dò'!$A$3:$E$6,IF(MID(B12,3,1)="2",3,IF(MID(B12,3,1)="3","4","5")),0)</f>
        <v>560</v>
      </c>
      <c r="I12" s="1">
        <v>7645000</v>
      </c>
      <c r="J12" s="14">
        <f t="shared" si="1"/>
        <v>128436000000</v>
      </c>
    </row>
    <row r="13" spans="1:10" x14ac:dyDescent="0.2">
      <c r="A13" s="1">
        <v>10</v>
      </c>
      <c r="B13" s="1" t="s">
        <v>7</v>
      </c>
      <c r="C13" s="1" t="str">
        <f>VLOOKUP(RIGHT(B13,3),'bảng dò'!$A$2:$E$5,2,0)</f>
        <v>Sapa</v>
      </c>
      <c r="D13" s="8">
        <v>42523</v>
      </c>
      <c r="E13" s="9">
        <v>42533</v>
      </c>
      <c r="F13" s="1">
        <f t="shared" si="0"/>
        <v>11</v>
      </c>
      <c r="G13" s="13" t="str">
        <f t="shared" si="2"/>
        <v>1</v>
      </c>
      <c r="H13" s="10">
        <f>VLOOKUP(RIGHT(B13,3),'bảng dò'!$A$3:$E$6,IF(MID(B13,3,1)="2",3,IF(MID(B13,3,1)="3","4","5")),0)</f>
        <v>790</v>
      </c>
      <c r="I13" s="1">
        <f>HLOOKUP(MID(C13,1,4),$C$38:$F$39,2,0)</f>
        <v>62746250</v>
      </c>
      <c r="J13" s="14">
        <f t="shared" si="1"/>
        <v>545264912500</v>
      </c>
    </row>
    <row r="15" spans="1:10" x14ac:dyDescent="0.2">
      <c r="H15" t="s">
        <v>19</v>
      </c>
      <c r="J15" s="14">
        <f>SUM(J4:J13)</f>
        <v>2959423537500</v>
      </c>
    </row>
    <row r="38" spans="3:6" x14ac:dyDescent="0.2">
      <c r="C38" s="1" t="s">
        <v>12</v>
      </c>
      <c r="D38" s="1" t="s">
        <v>28</v>
      </c>
      <c r="E38" s="1" t="s">
        <v>29</v>
      </c>
      <c r="F38" s="1" t="s">
        <v>30</v>
      </c>
    </row>
    <row r="39" spans="3:6" x14ac:dyDescent="0.2">
      <c r="C39" s="1" t="s">
        <v>33</v>
      </c>
      <c r="D39" s="1">
        <v>62746250</v>
      </c>
      <c r="E39" s="1">
        <v>26196250</v>
      </c>
      <c r="F39" s="1">
        <v>7645000</v>
      </c>
    </row>
    <row r="200" spans="1:5" x14ac:dyDescent="0.2">
      <c r="A200" s="5" t="s">
        <v>20</v>
      </c>
      <c r="B200" s="5"/>
      <c r="C200" s="5"/>
      <c r="D200" s="5"/>
      <c r="E200" s="5"/>
    </row>
    <row r="201" spans="1:5" x14ac:dyDescent="0.2">
      <c r="A201" s="6"/>
      <c r="B201" s="6" t="s">
        <v>12</v>
      </c>
      <c r="C201" s="6">
        <v>2</v>
      </c>
      <c r="D201" s="6">
        <v>3</v>
      </c>
      <c r="E201" s="6">
        <v>4</v>
      </c>
    </row>
    <row r="202" spans="1:5" x14ac:dyDescent="0.2">
      <c r="A202" s="6" t="s">
        <v>21</v>
      </c>
      <c r="B202" s="6" t="s">
        <v>28</v>
      </c>
      <c r="C202" s="7">
        <v>750</v>
      </c>
      <c r="D202" s="7">
        <v>780</v>
      </c>
      <c r="E202" s="7">
        <v>790</v>
      </c>
    </row>
    <row r="203" spans="1:5" x14ac:dyDescent="0.2">
      <c r="A203" s="6" t="s">
        <v>31</v>
      </c>
      <c r="B203" s="6" t="s">
        <v>29</v>
      </c>
      <c r="C203" s="7">
        <v>550</v>
      </c>
      <c r="D203" s="7">
        <v>580</v>
      </c>
      <c r="E203" s="7">
        <v>600</v>
      </c>
    </row>
    <row r="204" spans="1:5" x14ac:dyDescent="0.2">
      <c r="A204" s="6" t="s">
        <v>32</v>
      </c>
      <c r="B204" s="6" t="s">
        <v>30</v>
      </c>
      <c r="C204" s="7">
        <v>500</v>
      </c>
      <c r="D204" s="7">
        <v>540</v>
      </c>
      <c r="E204" s="7">
        <v>560</v>
      </c>
    </row>
  </sheetData>
  <mergeCells count="12">
    <mergeCell ref="G2:G3"/>
    <mergeCell ref="H2:H3"/>
    <mergeCell ref="J2:J3"/>
    <mergeCell ref="A1:J1"/>
    <mergeCell ref="A200:E200"/>
    <mergeCell ref="I2:I3"/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sqref="A1:E5"/>
    </sheetView>
  </sheetViews>
  <sheetFormatPr defaultRowHeight="14.25" x14ac:dyDescent="0.2"/>
  <cols>
    <col min="3" max="5" width="9.875" bestFit="1" customWidth="1"/>
    <col min="7" max="7" width="24.5" bestFit="1" customWidth="1"/>
    <col min="8" max="8" width="3.375" bestFit="1" customWidth="1"/>
    <col min="9" max="10" width="4.375" bestFit="1" customWidth="1"/>
  </cols>
  <sheetData>
    <row r="1" spans="1:10" x14ac:dyDescent="0.2">
      <c r="A1" s="5" t="s">
        <v>20</v>
      </c>
      <c r="B1" s="5"/>
      <c r="C1" s="5"/>
      <c r="D1" s="5"/>
      <c r="E1" s="5"/>
      <c r="G1" s="4" t="s">
        <v>22</v>
      </c>
      <c r="H1" s="4"/>
      <c r="I1" s="4"/>
      <c r="J1" s="4"/>
    </row>
    <row r="2" spans="1:10" x14ac:dyDescent="0.2">
      <c r="A2" s="6"/>
      <c r="B2" s="6" t="s">
        <v>12</v>
      </c>
      <c r="C2" s="6">
        <v>2</v>
      </c>
      <c r="D2" s="6">
        <v>3</v>
      </c>
      <c r="E2" s="6">
        <v>4</v>
      </c>
      <c r="G2" s="5" t="s">
        <v>23</v>
      </c>
      <c r="H2" s="5">
        <v>1</v>
      </c>
      <c r="I2" s="5">
        <v>3</v>
      </c>
      <c r="J2" s="5">
        <v>4</v>
      </c>
    </row>
    <row r="3" spans="1:10" x14ac:dyDescent="0.2">
      <c r="A3" s="6" t="s">
        <v>21</v>
      </c>
      <c r="B3" s="6" t="s">
        <v>28</v>
      </c>
      <c r="C3" s="7">
        <v>750</v>
      </c>
      <c r="D3" s="7">
        <v>780</v>
      </c>
      <c r="E3" s="7">
        <v>790</v>
      </c>
      <c r="G3" s="5"/>
      <c r="H3" s="5"/>
      <c r="I3" s="5"/>
      <c r="J3" s="5"/>
    </row>
    <row r="4" spans="1:10" x14ac:dyDescent="0.2">
      <c r="A4" s="6" t="s">
        <v>31</v>
      </c>
      <c r="B4" s="6" t="s">
        <v>29</v>
      </c>
      <c r="C4" s="7">
        <v>550</v>
      </c>
      <c r="D4" s="7">
        <v>580</v>
      </c>
      <c r="E4" s="7">
        <v>600</v>
      </c>
      <c r="G4" s="1" t="s">
        <v>24</v>
      </c>
      <c r="H4" s="1" t="s">
        <v>25</v>
      </c>
      <c r="I4" s="1" t="s">
        <v>26</v>
      </c>
      <c r="J4" s="1" t="s">
        <v>27</v>
      </c>
    </row>
    <row r="5" spans="1:10" x14ac:dyDescent="0.2">
      <c r="A5" s="6" t="s">
        <v>32</v>
      </c>
      <c r="B5" s="6" t="s">
        <v>30</v>
      </c>
      <c r="C5" s="7">
        <v>500</v>
      </c>
      <c r="D5" s="7">
        <v>540</v>
      </c>
      <c r="E5" s="7">
        <v>560</v>
      </c>
    </row>
  </sheetData>
  <mergeCells count="6">
    <mergeCell ref="G2:G3"/>
    <mergeCell ref="H2:H3"/>
    <mergeCell ref="I2:I3"/>
    <mergeCell ref="J2:J3"/>
    <mergeCell ref="A1:E1"/>
    <mergeCell ref="G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sqref="A1:D2"/>
    </sheetView>
  </sheetViews>
  <sheetFormatPr defaultRowHeight="14.25" x14ac:dyDescent="0.2"/>
  <cols>
    <col min="1" max="1" width="10.75" bestFit="1" customWidth="1"/>
  </cols>
  <sheetData>
    <row r="1" spans="1:4" x14ac:dyDescent="0.2">
      <c r="A1" s="1" t="s">
        <v>12</v>
      </c>
      <c r="B1" s="1" t="s">
        <v>28</v>
      </c>
      <c r="C1" s="1" t="s">
        <v>29</v>
      </c>
      <c r="D1" s="1" t="s">
        <v>30</v>
      </c>
    </row>
    <row r="2" spans="1:4" x14ac:dyDescent="0.2">
      <c r="A2" s="1" t="s">
        <v>33</v>
      </c>
      <c r="B2" s="1">
        <v>62746250</v>
      </c>
      <c r="C2" s="1">
        <v>26196250</v>
      </c>
      <c r="D2" s="1">
        <v>7645000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bảng tính</vt:lpstr>
      <vt:lpstr>bảng dò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KVO</dc:creator>
  <cp:lastModifiedBy>KVO</cp:lastModifiedBy>
  <dcterms:created xsi:type="dcterms:W3CDTF">2017-04-13T08:24:43Z</dcterms:created>
  <dcterms:modified xsi:type="dcterms:W3CDTF">2017-04-13T09:44:19Z</dcterms:modified>
</cp:coreProperties>
</file>